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172E79D4-8E67-44FF-AE45-6BC8120385F2}" xr6:coauthVersionLast="45" xr6:coauthVersionMax="45" xr10:uidLastSave="{00000000-0000-0000-0000-000000000000}"/>
  <bookViews>
    <workbookView xWindow="-120" yWindow="-120" windowWidth="20730" windowHeight="11160" xr2:uid="{7CCDFF4F-6797-4185-86E6-5DBEB005CB6A}"/>
  </bookViews>
  <sheets>
    <sheet name="INFORME SOBRE DEUDAS 30.09.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34" i="1" s="1"/>
  <c r="C30" i="1"/>
</calcChain>
</file>

<file path=xl/sharedStrings.xml><?xml version="1.0" encoding="utf-8"?>
<sst xmlns="http://schemas.openxmlformats.org/spreadsheetml/2006/main" count="21" uniqueCount="19">
  <si>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</si>
  <si>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</si>
  <si>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</si>
  <si>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</si>
  <si>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</si>
  <si>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</si>
  <si>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</si>
  <si>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</si>
  <si>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</si>
  <si>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INFORME SOBRE DEUDAS AL 30/09/2020</t>
  </si>
  <si>
    <t>según Informe de Auditoría Externa al 30 de Setiembre de 2020.</t>
  </si>
  <si>
    <t>Banco Itau</t>
  </si>
  <si>
    <t>BBVA Banco</t>
  </si>
  <si>
    <t>Banco Atlas</t>
  </si>
  <si>
    <t>Proveedores – GS.</t>
  </si>
  <si>
    <t>Proveedores  - USD y EUROS</t>
  </si>
  <si>
    <t>Acreedores Varios – GS.</t>
  </si>
  <si>
    <t xml:space="preserve">Bonos emitidos     </t>
  </si>
  <si>
    <t>Provisiones 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</si>
</sst>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3"/>
    </xf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41FD-D89D-4B0B-AD45-57F93D52DB69}">
  <dimension ref="B3:C34"/>
  <sheetViews>
    <sheetView tabSelected="1" topLeftCell="A4" workbookViewId="0">
      <selection activeCell="B12" sqref="B12"/>
    </sheetView>
  </sheetViews>
  <sheetFormatPr baseColWidth="10" defaultRowHeight="15" x14ac:dyDescent="0.25"/>
  <cols>
    <col min="2" max="2" width="66.140625" customWidth="1"/>
    <col min="3" max="3" width="16.5703125" bestFit="1" customWidth="1"/>
  </cols>
  <sheetData>
    <row r="3" spans="2:3" ht="18.75" x14ac:dyDescent="0.3">
      <c r="B3" s="18" t="s">
        <v>9</v>
      </c>
      <c r="C3" s="18"/>
    </row>
    <row r="5" spans="2:3" ht="15.75" x14ac:dyDescent="0.25">
      <c r="B5" s="1" t="s">
        <v>0</v>
      </c>
    </row>
    <row r="6" spans="2:3" x14ac:dyDescent="0.25">
      <c r="B6" s="1" t="s">
        <v>10</v>
      </c>
      <c r="C6" s="1"/>
    </row>
    <row r="7" spans="2:3" x14ac:dyDescent="0.25">
      <c r="B7" s="1"/>
    </row>
    <row r="8" spans="2:3" ht="15.75" x14ac:dyDescent="0.25">
      <c r="B8" s="19" t="s">
        <v>1</v>
      </c>
      <c r="C8" s="20"/>
    </row>
    <row r="9" spans="2:3" x14ac:dyDescent="0.25">
      <c r="B9" s="3"/>
      <c r="C9" s="2"/>
    </row>
    <row r="10" spans="2:3" x14ac:dyDescent="0.25">
      <c r="B10" s="4" t="s">
        <v>2</v>
      </c>
      <c r="C10" s="5">
        <v>44104</v>
      </c>
    </row>
    <row r="11" spans="2:3" ht="21" customHeight="1" x14ac:dyDescent="0.25">
      <c r="B11" s="6" t="s">
        <v>3</v>
      </c>
      <c r="C11" s="7"/>
    </row>
    <row r="12" spans="2:3" x14ac:dyDescent="0.25">
      <c r="B12" s="8" t="s">
        <v>4</v>
      </c>
      <c r="C12" s="8"/>
    </row>
    <row r="13" spans="2:3" x14ac:dyDescent="0.25">
      <c r="B13" s="9" t="s">
        <v>11</v>
      </c>
      <c r="C13" s="10">
        <v>27960000000</v>
      </c>
    </row>
    <row r="14" spans="2:3" x14ac:dyDescent="0.25">
      <c r="B14" s="9" t="s">
        <v>12</v>
      </c>
      <c r="C14" s="10">
        <v>76890000000</v>
      </c>
    </row>
    <row r="15" spans="2:3" x14ac:dyDescent="0.25">
      <c r="B15" s="9" t="s">
        <v>13</v>
      </c>
      <c r="C15" s="10">
        <v>10323333333</v>
      </c>
    </row>
    <row r="16" spans="2:3" x14ac:dyDescent="0.25">
      <c r="B16" s="6"/>
      <c r="C16" s="17"/>
    </row>
    <row r="17" spans="2:3" ht="21" customHeight="1" x14ac:dyDescent="0.25">
      <c r="B17" s="6" t="s">
        <v>5</v>
      </c>
      <c r="C17" s="12"/>
    </row>
    <row r="18" spans="2:3" x14ac:dyDescent="0.25">
      <c r="B18" s="9" t="s">
        <v>14</v>
      </c>
      <c r="C18" s="10">
        <v>7143233911</v>
      </c>
    </row>
    <row r="19" spans="2:3" x14ac:dyDescent="0.25">
      <c r="B19" s="9" t="s">
        <v>15</v>
      </c>
      <c r="C19" s="10">
        <v>59201981254</v>
      </c>
    </row>
    <row r="20" spans="2:3" x14ac:dyDescent="0.25">
      <c r="B20" s="9" t="s">
        <v>16</v>
      </c>
      <c r="C20" s="10">
        <v>4466269707</v>
      </c>
    </row>
    <row r="21" spans="2:3" x14ac:dyDescent="0.25">
      <c r="B21" s="8"/>
      <c r="C21" s="11">
        <f>SUM(C13:C20)</f>
        <v>185984818205</v>
      </c>
    </row>
    <row r="22" spans="2:3" x14ac:dyDescent="0.25">
      <c r="B22" s="8"/>
      <c r="C22" s="13"/>
    </row>
    <row r="23" spans="2:3" x14ac:dyDescent="0.25">
      <c r="B23" s="6" t="s">
        <v>6</v>
      </c>
      <c r="C23" s="12"/>
    </row>
    <row r="24" spans="2:3" x14ac:dyDescent="0.25">
      <c r="B24" s="8" t="s">
        <v>4</v>
      </c>
      <c r="C24" s="12"/>
    </row>
    <row r="25" spans="2:3" x14ac:dyDescent="0.25">
      <c r="B25" s="9" t="s">
        <v>13</v>
      </c>
      <c r="C25" s="10">
        <v>3333333334</v>
      </c>
    </row>
    <row r="26" spans="2:3" x14ac:dyDescent="0.25">
      <c r="B26" s="9"/>
      <c r="C26" s="12"/>
    </row>
    <row r="27" spans="2:3" x14ac:dyDescent="0.25">
      <c r="B27" s="8" t="s">
        <v>7</v>
      </c>
      <c r="C27" s="12"/>
    </row>
    <row r="28" spans="2:3" x14ac:dyDescent="0.25">
      <c r="B28" s="14" t="s">
        <v>17</v>
      </c>
      <c r="C28" s="10">
        <v>60000000000</v>
      </c>
    </row>
    <row r="29" spans="2:3" x14ac:dyDescent="0.25">
      <c r="B29" s="9"/>
      <c r="C29" s="15"/>
    </row>
    <row r="30" spans="2:3" x14ac:dyDescent="0.25">
      <c r="B30" s="6"/>
      <c r="C30" s="11">
        <f>+C25+C28</f>
        <v>63333333334</v>
      </c>
    </row>
    <row r="31" spans="2:3" x14ac:dyDescent="0.25">
      <c r="B31" s="6"/>
      <c r="C31" s="13"/>
    </row>
    <row r="32" spans="2:3" x14ac:dyDescent="0.25">
      <c r="B32" s="6" t="s">
        <v>18</v>
      </c>
      <c r="C32" s="11">
        <v>6821765421</v>
      </c>
    </row>
    <row r="33" spans="2:3" x14ac:dyDescent="0.25">
      <c r="B33" s="9"/>
      <c r="C33" s="13"/>
    </row>
    <row r="34" spans="2:3" x14ac:dyDescent="0.25">
      <c r="B34" s="16" t="s">
        <v>8</v>
      </c>
      <c r="C34" s="11">
        <f>+C21+C30+C32</f>
        <v>256139916960</v>
      </c>
    </row>
  </sheetData>
  <mergeCells count="2">
    <mergeCell ref="B3:C3"/>
    <mergeCell ref="B8:C8"/>
  </mergeCells>
  <pageMargins left="0.7" right="0.7" top="0.75" bottom="0.75" header="0.3" footer="0.3"/>
  <pageSetup paperSize="14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EWoxoljzLcpM9UpnKt8T/h5vPRk=</DigestValue>
    </Reference>
    <Reference Type="http://www.w3.org/2000/09/xmldsig#Object" URI="#idOfficeObject">
      <DigestMethod Algorithm="http://www.w3.org/2000/09/xmldsig#sha1"/>
      <DigestValue>INB9S/kRGtQn9P+GGBvqSqGvPaM=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8jqmFNN3TwFgNSXg/BIVWVz3EDg=</DigestValue>
    </Reference>
    <Reference Type="http://www.w3.org/2000/09/xmldsig#Object" URI="#idValidSigLnImg">
      <DigestMethod Algorithm="http://www.w3.org/2000/09/xmldsig#sha1"/>
      <DigestValue>TRAWG4BrnUgMndszt8uHLBD5wrg=</DigestValue>
    </Reference>
    <Reference Type="http://www.w3.org/2000/09/xmldsig#Object" URI="#idInvalidSigLnImg">
      <DigestMethod Algorithm="http://www.w3.org/2000/09/xmldsig#sha1"/>
      <DigestValue>YYaNOK+mv17qtXnZJ4xSFaI3JHc=</DigestValue>
    </Reference>
  </SignedInfo>
  <SignatureValue>lYyENy/yrqvmcoWWfIZcG5mTgsHInI+UfBe0GAnQh/V1aV+Fx0JiCHMUcu7EjHj/QNSadCGSx6JC
WWxGSkbdyT9T8PpH+IpLKROiY70Na/IGXGyQuRGDOZ9Of1XxPiQGagQtw5T23hV871EKo1w4eRqk
SePZB3cw5Cjd0Ec6Yu70n7uW5ddf0H6W4txLq8SWtiaOmbYY4aTExJrc+oklMsuwKkr4NZn6984D
ZLjJq7T2csWG50ioeVuTNxbnV5/x2SgRI84LVZOJpRBWNaszZcPLuXvtq1B9JDBJGLVVRqYgfLav
NHwdkB+fBneqeIXC0g7c3KtFtQ0g0aOgm2WBDg==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g41fj0Chon7q5ObBAbgAYqCD/nA=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0cFMB8hUgoIz+umnQxaBPFE1Kpo=</DigestValue>
      </Reference>
      <Reference URI="/xl/media/image1.emf?ContentType=image/x-emf">
        <DigestMethod Algorithm="http://www.w3.org/2000/09/xmldsig#sha1"/>
        <DigestValue>yuyAsnhQh7FfJLoVm5HjoCXcAXM=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ByOZtEPJHwCA4m6qSqquu3F1qfY=</DigestValue>
      </Reference>
      <Reference URI="/xl/sharedStrings.xml?ContentType=application/vnd.openxmlformats-officedocument.spreadsheetml.sharedStrings+xml">
        <DigestMethod Algorithm="http://www.w3.org/2000/09/xmldsig#sha1"/>
        <DigestValue>2+Tyc9xpjMRA8OuM8KeyAXjuEAk=</DigestValue>
      </Reference>
      <Reference URI="/xl/styles.xml?ContentType=application/vnd.openxmlformats-officedocument.spreadsheetml.styles+xml">
        <DigestMethod Algorithm="http://www.w3.org/2000/09/xmldsig#sha1"/>
        <DigestValue>z64yi2UntPNfq3Rp244N4HPpeyo=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ayzx0ZuhkkOzESk5IDLVScPgoVc=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7cuJ03+BRefFpR8WFYL0ndLsrNY=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2021-01-04T22:35:30Z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{010D5745-2987-420A-AE95-7AB18381AE13}</SetupID>
          <SignatureText>Jorge D. PECCI M.</SignatureText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2021-01-04T22:35:30Z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b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FxlCQAAAAkAAADcyhUDQEnjdZxy4mXMvFEAoNc/A//////gyxUD9MpdZQIAAAIgAAAABgAWADjLFQMCAgAAIMsVAwIAAAABAAAAHwEAAAgAAABKJS8QAAAAAAIAAACIyxUD4MsVA0i3Z/kAAAAAjMwVA2nabnXcyhUDaHZlDwAAbnXtAC0A8////wAAAAAAAAAAAAAAAJABAAAAAAABAAAAAHMAZQBnAG8AZQAgAHUAaQAzr0GwQMsVA+G29HUAAON1NMsVAwAAAAA8yxUDAAAAAFyUXGUAAON1AAAAABMAFACccuJlQEnjdVTLFQM0X9Z1AADjdZxy4mVclFxlZHYACAAAAAAlAAAADAAAAAEAAAAYAAAADAAAAAAAAAASAAAADAAAAAEAAAAeAAAAGAAAAPwAAAAFAAAAMgEAABYAAAAlAAAADAAAAAEAAABUAAAAfAAAAP0AAAAFAAAAMAEAABUAAAABAAAAVVWPQYX2jkH9AAAABQAAAAgAAABMAAAAAAAAAAAAAAAAAAAA//////////9cAAAANAAvADE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VAw5mAneozhUDrmYCdwkAAACg1z8D2WYCd/TOFQOg1z8DcnLiZQAAAABycuJlAAAAAKDXPwMAAAAAAAAAAAAAAAAAAAAASOU/AwAAAAAAAAAAAAAAAAAAAAAAAAAAAAAAAAAAAAAAAAAAAAAAAAAAAAAAAAAAAAAAAAAAAAAAAAAAAAAAAJbX/nYLqkGwnM8VA+Jz/nYAAAAAAQAAAPTOFQP//wAAAAAAAJx2/nacdv52YgAAAMzPFQPQzxUDAAAAAAAAAAC2RPV1XJRcZVQGo/8HAAAABNAVAxBe63UB2AAABNAVAwAAAAAAAAAAAAAAAAAAAAAAAAAAstPxkW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BQDPdtudQAAAAAMZhQDAAAAAGj7kCm4ZRQD18HyZQAAPwMAAAAAIAAAAHhqFAOgDwAAOGoUA69huGQgAAAAAQAAAItGuGSn5yEngGPKIq9DuGSvZcFkPLAaZYBjyiK4OBFlAwAAAHgYZvl4ahQDvGcUA2nabnUMZhQDBwAAAAAAbnWYOBFl4P///wAAAAAAAAAAAAAAAJABAAAAAAABAAAAAGEAcgBpAGEAbAAAAAAAAAAAAAAAAAAAAAAAAAAAAAAABgAAAAAAAAC2RPV1AAAAAFQGo/8GAAAAcGcUAxBe63UB2AAAcGcUAwAAAAAAAAAAAAAAAAAAAAAAAAAAZHYACAAAAAAlAAAADAAAAAMAAAAYAAAADAAAAAAAAAASAAAADAAAAAEAAAAWAAAADAAAAAgAAABUAAAAVAAAAAwAAAA3AAAAIAAAAFoAAAABAAAAVVWPQYX2jkEMAAAAWwAAAAEAAABMAAAABAAAAAsAAAA3AAAAIgAAAFsAAABQAAAAWAAwM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KAAAAVgAAADAAAAA7AAAAmwAAABwAAAAhAPAAAAAAAAAAAAAAAIA/AAAAAAAAAAAAAIA/AAAAAAAAAAAAAAAAAAAAAAAAAAAAAAAAAAAAAAAAAAAlAAAADAAAAAAAAIAoAAAADAAAAAQAAABSAAAAcAEAAAQAAADs////AAAAAAAAAAAAAAAAkAEAAAAAAAEAAAAAcwBlAGcAbwBlACAAdQBpAAAAAAAAAAAAAAAAAAAAAAAAAAAAAAAAAAAAAAAAAAAAAAAAAAAAAAAAAAAAAAAAAAAAFAM92251OQAAAIRmFAMAAAAAtLC7ZHh5UQ8AAAAAAAAAAAAAAAAAAABAKMYzMRhoFAMgAAAABwAAAAAAAEIBZRQDuM3hEgAAAAAUaBQDAQAAAAAAAACMZhQACAAAAHCl8CIUwOwy4Btm+WD4AAA0aBQDadpudYRmFANodmUPAABudfxoFAPs////AAAAAAAAAAAAAAAAkAEAAAAAAAEAAAAAcwBlAGcAbwBlACAAdQBpAAAAAAAAAAAAAAAAAAAAAAAJAAAAAAAAALZE9XUAAAAAVAaj/wkAAADoZxQDEF7rdQHYAADoZxQDAAAAAAAAAAAAAAAAAAAAAAAAAABkdgAIAAAAACUAAAAMAAAABAAAABgAAAAMAAAAAAAAABIAAAAMAAAAAQAAAB4AAAAYAAAAMAAAADsAAADLAAAAVwAAACUAAAAMAAAABAAAAFQAAAC0AAAAMQAAADsAAADJAAAAVgAAAAEAAABVVY9BhfaOQTEAAAA7AAAAEQAAAEwAAAAAAAAAAAAAAAAAAAD//////////3AAAABKAG8AcgBnAGUAIABEAC4AIABQAEUAQwBDAEkAIABNAC4AY2gHAAAADAAAAAcAAAAMAAAACgAAAAUAAAAOAAAABAAAAAUAAAALAAAACgAAAAwAAAAMAAAABQAAAAUAAAAS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VAAAAcQAAAAEAAABVVY9BhfaOQQ8AAABhAAAAFQAAAEwAAAAAAAAAAAAAAAAAAAD//////////3gAAABKAG8AcgBnAGUAIABEAC4AIABQAEUAQwBDAEkAIABNAEkATABUAE8AUwBmbwUAAAAIAAAABQAAAAgAAAAHAAAABAAAAAkAAAADAAAABAAAAAcAAAAHAAAACAAAAAgAAAADAAAABAAAAAwAAAADAAAABgAAAAcAAAAK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pQAAAJsAAAAOAAAAiwAAAJgAAAARAAAAIQDwAAAAAAAAAAAAAACAPwAAAAAAAAAAAACAPwAAAAAAAAAAAAAAAAAAAAAAAAAAAAAAAAAAAAAAAAAAJQAAAAwAAAAAAACAKAAAAAwAAAAFAAAAJQAAAAwAAAABAAAAGAAAAAwAAAAAAAAAEgAAAAwAAAABAAAAFgAAAAwAAAAAAAAAVAAAANwAAAAPAAAAiwAAAKQAAACbAAAAAQAAAFVVj0GF9o5BDwAAAIsAAAAYAAAATAAAAAQAAAAOAAAAiwAAAKYAAACcAAAAfAAAAEYAaQByAG0AYQBkAG8AIABwAG8AcgA6ACAASgBvAHIAZwBlACAAUABFAEMAQwBJAAYAAAADAAAABQAAAAsAAAAHAAAACAAAAAgAAAAEAAAACAAAAAgAAAAFAAAAAwAAAAQAAAAFAAAACAAAAAUAAAAIAAAABwAAAAQAAAAHAAAABwAAAAgAAAAIAAAAAwAAABYAAAAMAAAAAAAAACUAAAAMAAAAAgAAAA4AAAAUAAAAAAAAABAAAAAUAAAA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XGUJAAAACQAAANzKFQNASeN1nHLiZcy8UQCg1z8D/////+DLFQP0yl1lAgAAAiAAAAAGABYAOMsVAwICAAAgyxUDAgAAAAEAAAAfAQAACAAAAEolLxAAAAAAAgAAAIjLFQPgyxUDSLdn+QAAAACMzBUDadpuddzKFQNodmUPAABude0ALQDz////AAAAAAAAAAAAAAAAkAEAAAAAAAEAAAAAcwBlAGcAbwBlACAAdQBpADOvQbBAyxUD4bb0dQAA43U0yxUDAAAAADzLFQMAAAAAXJRcZQAA43UAAAAAEwAUAJxy4mVASeN1VMsVAzRf1nUAAON1nHLiZVyUXGV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FQMOZgJ3qM4VA65mAncJAAAAoNc/A9lmAnf0zhUDoNc/A3Jy4mUAAAAAcnLiZQAAAACg1z8DAAAAAAAAAAAAAAAAAAAAAEjlPwMAAAAAAAAAAAAAAAAAAAAAAAAAAAAAAAAAAAAAAAAAAAAAAAAAAAAAAAAAAAAAAAAAAAAAAAAAAAAAAACW1/52C6pBsJzPFQPic/52AAAAAAEAAAD0zhUD//8AAAAAAACcdv52nHb+dmIAAADMzxUD0M8VAwAAAAAAAAAAtkT1dVyUXGVUBqP/BwAAAATQFQMQXut1AdgAAATQFQMAAAAAAAAAAAAAAAAAAAAAAAAAALLT8ZF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UAz3bbnUAAAAADGYUAwAAAABo+5ApuGUUA9fB8mUAAD8DAAAAACAAAAB4ahQDoA8AADhqFAOvYbhkIAAAAAEAAACLRrhkp+chJ4BjyiKvQ7hkr2XBZDywGmWAY8oiuDgRZQMAAAB4GGb5eGoUA7xnFANp2m51DGYUAwcAAAAAAG51mDgRZeD///8AAAAAAAAAAAAAAACQAQAAAAAAAQAAAABhAHIAaQBhAGwAAAAAAAAAAAAAAAAAAAAAAAAAAAAAAAYAAAAAAAAAtkT1dQAAAABUBqP/BgAAAHBnFAMQXut1AdgAAHBnFAM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BQDPdtudTkAAACEZhQDAAAAALSwu2R4eVEPAAAAAAAAAAAAAAAAAAAAQCjGMzEYaBQDIAAAAAcAAAAAAABCAWUUA7jN4RIAAAAAFGgUAwEAAAAAAAAAjGYUAAgAAABwpfAiFMDsMuAbZvlg+AAANGgUA2nabnWEZhQDaHZlDwAAbnX8aBQD7P///wAAAAAAAAAAAAAAAJABAAAAAAABAAAAAHMAZQBnAG8AZQAgAHUAaQAAAAAAAAAAAAAAAAAAAAAACQAAAAAAAAC2RPV1AAAAAFQGo/8JAAAA6GcUAxBe63UB2AAA6GcUAwAAAAAAAAAAAAAAAAAAAAAAAAAAZHYACAAAAAAlAAAADAAAAAQAAAAYAAAADAAAAAAAAAASAAAADAAAAAEAAAAeAAAAGAAAADAAAAA7AAAAywAAAFcAAAAlAAAADAAAAAQAAABUAAAAtAAAADEAAAA7AAAAyQAAAFYAAAABAAAAVVWPQYX2jkExAAAAOwAAABEAAABMAAAAAAAAAAAAAAAAAAAA//////////9wAAAASgBvAHIAZwBlACAARAAu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lQAAAHEAAAABAAAAVVWPQYX2jkEPAAAAYQAAABUAAABMAAAAAAAAAAAAAAAAAAAA//////////94AAAASgBvAHIAZwBlACAARAAuACAAUABFAEMAQwBJACAATQBJAEwAVABPAFMAAAAFAAAACAAAAAUAAAAI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30.09.2020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Automaq</cp:lastModifiedBy>
  <dcterms:created xsi:type="dcterms:W3CDTF">2021-01-04T16:41:58Z</dcterms:created>
  <dcterms:modified xsi:type="dcterms:W3CDTF">2021-01-04T19:56:20Z</dcterms:modified>
</cp:coreProperties>
</file>